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Ленинградская - Рас" sheetId="1" r:id="rId1"/>
  </sheets>
  <definedNames>
    <definedName name="_xlnm.Print_Titles" localSheetId="0">'изоляция ТК Ленинградская - Рас'!$8:$8</definedName>
  </definedNames>
  <calcPr calcId="145621"/>
</workbook>
</file>

<file path=xl/calcChain.xml><?xml version="1.0" encoding="utf-8"?>
<calcChain xmlns="http://schemas.openxmlformats.org/spreadsheetml/2006/main">
  <c r="A45" i="1" l="1"/>
  <c r="A44" i="1"/>
  <c r="A43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<sst xmlns="http://schemas.openxmlformats.org/spreadsheetml/2006/main" count="155" uniqueCount="88">
  <si>
    <t>РАСЧЕТ ПОТРЕБНОСТИ В МАТЕРИАЛАХ</t>
  </si>
  <si>
    <t>Стройка</t>
  </si>
  <si>
    <t>НТ МУП Горэнерго-НТ</t>
  </si>
  <si>
    <t>Объект</t>
  </si>
  <si>
    <t>Теплотрассы Дзержинского района</t>
  </si>
  <si>
    <t>Смета № 19.08.24</t>
  </si>
  <si>
    <t>Комплекс работ при ремонте изоляции трубопроводов в ТК магистральной теплотрассы "Ленинградская.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</si>
  <si>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</si>
  <si>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</si>
  <si>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</si>
  <si>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</si>
  <si>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</si>
  <si>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</si>
  <si>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</si>
  <si>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01.2.01.02-0031</t>
  </si>
  <si>
    <t>Битум нефтяной строительный изоляционный БНИ-IV-3, БНИ-IV, БНИ-V</t>
  </si>
  <si>
    <t>т</t>
  </si>
  <si>
    <t xml:space="preserve">1 </t>
  </si>
  <si>
    <t>01.2.03.03-0107</t>
  </si>
  <si>
    <t>Мастика битумно-масляная МБ-50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</si>
  <si>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</si>
  <si>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</si>
  <si>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</si>
  <si>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</si>
  <si>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</si>
  <si>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</si>
  <si>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</si>
  <si>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</si>
  <si>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</si>
  <si>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</si>
  <si>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</si>
  <si>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</si>
  <si>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</si>
  <si>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</si>
  <si>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</si>
  <si>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</si>
  <si>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</si>
  <si>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</si>
  <si>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</si>
  <si>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01.7.20.08-0071</t>
  </si>
  <si>
    <t>Канат пеньковый тросовой свивки, пропитанный, диаметр 26 мм</t>
  </si>
  <si>
    <t>04.1.02.05-0007</t>
  </si>
  <si>
    <t>Смеси бетонные тяжелого бетона (БСТ), класс В20 (М250)</t>
  </si>
  <si>
    <t>04.3.01.09-0012</t>
  </si>
  <si>
    <t>Раствор готовый кладочный, цементный, М50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</si>
  <si>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</si>
  <si>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</si>
  <si>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</si>
  <si>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</si>
  <si>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</si>
  <si>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</si>
  <si>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</si>
  <si>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</si>
  <si>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</si>
  <si>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</si>
  <si>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</si>
  <si>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08.3.03.06-0002</t>
  </si>
  <si>
    <t>Проволока горячекатаная в мотках, диаметр 6,3-6,5 мм</t>
  </si>
  <si>
    <t>08.3.05.05-0054</t>
  </si>
  <si>
    <t>Сталь листовая оцинкованная, толщина 0,8 мм</t>
  </si>
  <si>
    <t>08.3.11.01-1106</t>
  </si>
  <si>
    <t>Швеллеры стальные горячекатаные, марки стали Ст3пс, Ст3сп, № 40У, № 40П</t>
  </si>
  <si>
    <t>08.4.03.02-0002</t>
  </si>
  <si>
    <t>Сталь арматурная горячекатаная гладкая, класс A-I, диаметр 6-22 мм</t>
  </si>
  <si>
    <t>11.1.03.06-0076</t>
  </si>
  <si>
    <t>Доска обрезная хвойных пород, естественной влажности, длина 2-6,5 м, ширина 100-250 мм, толщина 30-40 мм, сорт IV</t>
  </si>
  <si>
    <t>12.1.02.06-0042</t>
  </si>
  <si>
    <t>Рубероид кровельный РПП-300</t>
  </si>
  <si>
    <t>м2</t>
  </si>
  <si>
    <t>14.4.01.01-0003</t>
  </si>
  <si>
    <t>Грунтовка ГФ-021</t>
  </si>
  <si>
    <t>14.4.03.03-0102</t>
  </si>
  <si>
    <t>Лак битумный БТ-577</t>
  </si>
  <si>
    <t>14.5.09.02-0002</t>
  </si>
  <si>
    <t>Ксилол нефтяной, марка А</t>
  </si>
  <si>
    <t>14.5.09.07-0030</t>
  </si>
  <si>
    <t>Растворитель Р-4</t>
  </si>
  <si>
    <t>ФСБЦ-04.1.02.05-0006</t>
  </si>
  <si>
    <t>Смеси бетонные тяжелого бетона (БСТ), класс В15 (М200)</t>
  </si>
  <si>
    <t>ФСБЦ-08.3.05.05-0054</t>
  </si>
  <si>
    <t>Ресурсы заказчика</t>
  </si>
  <si>
    <t>ФСБЦ-02.4.03.03-0002</t>
  </si>
  <si>
    <t>Щебень шлаковый для дорожного строительства М 600, фракция 5-10 мм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</si>
  <si>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</si>
  <si>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 (Ондутис)</t>
  </si>
  <si>
    <t>10 м2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</si>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</sst>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"/>
    <numFmt numFmtId="165" formatCode="0.000000"/>
    <numFmt numFmtId="166" formatCode="0.0"/>
    <numFmt numFmtId="167" formatCode="0.0000"/>
    <numFmt numFmtId="168" formatCode="0.000"/>
    <numFmt numFmtId="169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" fontId="1" fillId="2" borderId="1" xfId="0" applyNumberFormat="1" applyFont="1" applyFill="1" applyBorder="1" applyAlignment="1" applyProtection="1">
      <alignment horizontal="center" vertical="top" wrapText="1"/>
    </xf>
    <xf numFmtId="168" fontId="1" fillId="2" borderId="1" xfId="0" applyNumberFormat="1" applyFont="1" applyFill="1" applyBorder="1" applyAlignment="1" applyProtection="1">
      <alignment horizontal="center" vertical="top" wrapText="1"/>
    </xf>
    <xf numFmtId="169" fontId="1" fillId="2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"/>
  <sheetViews>
    <sheetView tabSelected="1" topLeftCell="A34" workbookViewId="0">
      <selection activeCell="C71" sqref="C71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22" t="s">
        <v>2</v>
      </c>
      <c r="D3" s="22"/>
      <c r="E3" s="22"/>
      <c r="Q3" s="6" t="s">
        <v>2</v>
      </c>
    </row>
    <row r="4" spans="1:21" customFormat="1" ht="15" x14ac:dyDescent="0.25">
      <c r="B4" s="5" t="s">
        <v>3</v>
      </c>
      <c r="C4" s="22" t="s">
        <v>4</v>
      </c>
      <c r="D4" s="22"/>
      <c r="E4" s="22"/>
      <c r="R4" s="6" t="s">
        <v>4</v>
      </c>
    </row>
    <row r="5" spans="1:21" customFormat="1" ht="24.75" x14ac:dyDescent="0.25">
      <c r="B5" s="5" t="s">
        <v>5</v>
      </c>
      <c r="C5" s="22" t="s">
        <v>6</v>
      </c>
      <c r="D5" s="22"/>
      <c r="E5" s="22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3" t="s">
        <v>12</v>
      </c>
      <c r="B9" s="24"/>
      <c r="C9" s="24"/>
      <c r="D9" s="24"/>
      <c r="E9" s="25"/>
      <c r="T9" s="10" t="s">
        <v>12</v>
      </c>
    </row>
    <row r="10" spans="1:21" customFormat="1" ht="15" x14ac:dyDescent="0.25">
      <c r="A10" s="23" t="s">
        <v>13</v>
      </c>
      <c r="B10" s="24"/>
      <c r="C10" s="24"/>
      <c r="D10" s="24"/>
      <c r="E10" s="25"/>
      <c r="T10" s="10"/>
      <c r="U10" s="10" t="s">
        <v>13</v>
      </c>
    </row>
    <row r="11" spans="1:21" customFormat="1" ht="22.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6.1530799999999997E-2</v>
      </c>
      <c r="G11" s="1" t="s">
        <v>17</v>
      </c>
      <c r="T11" s="10"/>
      <c r="U11" s="10"/>
    </row>
    <row r="12" spans="1:21" customFormat="1" ht="1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6">
        <v>0.14650199999999999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22</v>
      </c>
      <c r="E13" s="17">
        <v>1.6</v>
      </c>
      <c r="G13" s="1" t="s">
        <v>17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2" t="s">
        <v>23</v>
      </c>
      <c r="C14" s="13" t="s">
        <v>24</v>
      </c>
      <c r="D14" s="14" t="s">
        <v>25</v>
      </c>
      <c r="E14" s="18">
        <v>0.48</v>
      </c>
      <c r="G14" s="1" t="s">
        <v>17</v>
      </c>
      <c r="T14" s="10"/>
      <c r="U14" s="10"/>
    </row>
    <row r="15" spans="1:21" customFormat="1" ht="15" x14ac:dyDescent="0.25">
      <c r="A15" s="11">
        <f>IF(G15&lt;&gt;"",COUNTA(G$1:G15),"")</f>
        <v>5</v>
      </c>
      <c r="B15" s="12" t="s">
        <v>26</v>
      </c>
      <c r="C15" s="13" t="s">
        <v>27</v>
      </c>
      <c r="D15" s="14" t="s">
        <v>22</v>
      </c>
      <c r="E15" s="17">
        <v>3.5</v>
      </c>
      <c r="G15" s="1" t="s">
        <v>17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28</v>
      </c>
      <c r="C16" s="13" t="s">
        <v>29</v>
      </c>
      <c r="D16" s="14" t="s">
        <v>30</v>
      </c>
      <c r="E16" s="19">
        <v>2.2464</v>
      </c>
      <c r="G16" s="1" t="s">
        <v>17</v>
      </c>
      <c r="T16" s="10"/>
      <c r="U16" s="10"/>
    </row>
    <row r="17" spans="1:21" customFormat="1" ht="22.5" x14ac:dyDescent="0.25">
      <c r="A17" s="11">
        <f>IF(G17&lt;&gt;"",COUNTA(G$1:G17),"")</f>
        <v>7</v>
      </c>
      <c r="B17" s="12" t="s">
        <v>31</v>
      </c>
      <c r="C17" s="13" t="s">
        <v>32</v>
      </c>
      <c r="D17" s="14" t="s">
        <v>25</v>
      </c>
      <c r="E17" s="18">
        <v>2.2400000000000002</v>
      </c>
      <c r="G17" s="1" t="s">
        <v>17</v>
      </c>
      <c r="T17" s="10"/>
      <c r="U17" s="10"/>
    </row>
    <row r="18" spans="1:21" customFormat="1" ht="22.5" x14ac:dyDescent="0.25">
      <c r="A18" s="11">
        <f>IF(G18&lt;&gt;"",COUNTA(G$1:G18),"")</f>
        <v>8</v>
      </c>
      <c r="B18" s="12" t="s">
        <v>33</v>
      </c>
      <c r="C18" s="13" t="s">
        <v>34</v>
      </c>
      <c r="D18" s="14" t="s">
        <v>16</v>
      </c>
      <c r="E18" s="20">
        <v>6.0000000000000001E-3</v>
      </c>
      <c r="G18" s="1" t="s">
        <v>17</v>
      </c>
      <c r="T18" s="10"/>
      <c r="U18" s="10"/>
    </row>
    <row r="19" spans="1:21" customFormat="1" ht="15" x14ac:dyDescent="0.25">
      <c r="A19" s="11">
        <f>IF(G19&lt;&gt;"",COUNTA(G$1:G19),"")</f>
        <v>9</v>
      </c>
      <c r="B19" s="12" t="s">
        <v>35</v>
      </c>
      <c r="C19" s="13" t="s">
        <v>36</v>
      </c>
      <c r="D19" s="14" t="s">
        <v>16</v>
      </c>
      <c r="E19" s="16">
        <v>3.1999999999999999E-5</v>
      </c>
      <c r="G19" s="1" t="s">
        <v>17</v>
      </c>
      <c r="T19" s="10"/>
      <c r="U19" s="10"/>
    </row>
    <row r="20" spans="1:21" customFormat="1" ht="33.75" x14ac:dyDescent="0.25">
      <c r="A20" s="11">
        <f>IF(G20&lt;&gt;"",COUNTA(G$1:G20),"")</f>
        <v>10</v>
      </c>
      <c r="B20" s="12" t="s">
        <v>37</v>
      </c>
      <c r="C20" s="13" t="s">
        <v>38</v>
      </c>
      <c r="D20" s="14" t="s">
        <v>16</v>
      </c>
      <c r="E20" s="15">
        <v>1.6918E-3</v>
      </c>
      <c r="G20" s="1" t="s">
        <v>17</v>
      </c>
      <c r="T20" s="10"/>
      <c r="U20" s="10"/>
    </row>
    <row r="21" spans="1:21" customFormat="1" ht="22.5" x14ac:dyDescent="0.25">
      <c r="A21" s="11">
        <f>IF(G21&lt;&gt;"",COUNTA(G$1:G21),"")</f>
        <v>11</v>
      </c>
      <c r="B21" s="12" t="s">
        <v>39</v>
      </c>
      <c r="C21" s="13" t="s">
        <v>40</v>
      </c>
      <c r="D21" s="14" t="s">
        <v>16</v>
      </c>
      <c r="E21" s="21">
        <v>3.2000000000000003E-4</v>
      </c>
      <c r="G21" s="1" t="s">
        <v>17</v>
      </c>
      <c r="T21" s="10"/>
      <c r="U21" s="10"/>
    </row>
    <row r="22" spans="1:21" customFormat="1" ht="15" x14ac:dyDescent="0.25">
      <c r="A22" s="11">
        <f>IF(G22&lt;&gt;"",COUNTA(G$1:G22),"")</f>
        <v>12</v>
      </c>
      <c r="B22" s="12" t="s">
        <v>41</v>
      </c>
      <c r="C22" s="13" t="s">
        <v>42</v>
      </c>
      <c r="D22" s="14" t="s">
        <v>22</v>
      </c>
      <c r="E22" s="20">
        <v>8.0000000000000002E-3</v>
      </c>
      <c r="G22" s="1" t="s">
        <v>17</v>
      </c>
      <c r="T22" s="10"/>
      <c r="U22" s="10"/>
    </row>
    <row r="23" spans="1:21" customFormat="1" ht="15" x14ac:dyDescent="0.25">
      <c r="A23" s="11">
        <f>IF(G23&lt;&gt;"",COUNTA(G$1:G23),"")</f>
        <v>13</v>
      </c>
      <c r="B23" s="12" t="s">
        <v>43</v>
      </c>
      <c r="C23" s="13" t="s">
        <v>44</v>
      </c>
      <c r="D23" s="14" t="s">
        <v>22</v>
      </c>
      <c r="E23" s="20">
        <v>0.10199999999999999</v>
      </c>
      <c r="G23" s="1" t="s">
        <v>17</v>
      </c>
      <c r="T23" s="10"/>
      <c r="U23" s="10"/>
    </row>
    <row r="24" spans="1:21" customFormat="1" ht="33.75" x14ac:dyDescent="0.25">
      <c r="A24" s="11">
        <f>IF(G24&lt;&gt;"",COUNTA(G$1:G24),"")</f>
        <v>14</v>
      </c>
      <c r="B24" s="12" t="s">
        <v>45</v>
      </c>
      <c r="C24" s="13" t="s">
        <v>46</v>
      </c>
      <c r="D24" s="14" t="s">
        <v>16</v>
      </c>
      <c r="E24" s="20">
        <v>5.1999999999999998E-2</v>
      </c>
      <c r="G24" s="1" t="s">
        <v>17</v>
      </c>
      <c r="T24" s="10"/>
      <c r="U24" s="10"/>
    </row>
    <row r="25" spans="1:21" customFormat="1" ht="33.75" x14ac:dyDescent="0.25">
      <c r="A25" s="11">
        <f>IF(G25&lt;&gt;"",COUNTA(G$1:G25),"")</f>
        <v>15</v>
      </c>
      <c r="B25" s="12" t="s">
        <v>47</v>
      </c>
      <c r="C25" s="13" t="s">
        <v>48</v>
      </c>
      <c r="D25" s="14" t="s">
        <v>49</v>
      </c>
      <c r="E25" s="21">
        <v>5.9839999999999997E-2</v>
      </c>
      <c r="G25" s="1" t="s">
        <v>17</v>
      </c>
      <c r="T25" s="10"/>
      <c r="U25" s="10"/>
    </row>
    <row r="26" spans="1:21" customFormat="1" ht="22.5" x14ac:dyDescent="0.25">
      <c r="A26" s="11">
        <f>IF(G26&lt;&gt;"",COUNTA(G$1:G26),"")</f>
        <v>16</v>
      </c>
      <c r="B26" s="12" t="s">
        <v>50</v>
      </c>
      <c r="C26" s="13" t="s">
        <v>51</v>
      </c>
      <c r="D26" s="14" t="s">
        <v>16</v>
      </c>
      <c r="E26" s="15">
        <v>0.6777938</v>
      </c>
      <c r="G26" s="1" t="s">
        <v>17</v>
      </c>
      <c r="T26" s="10"/>
      <c r="U26" s="10"/>
    </row>
    <row r="27" spans="1:21" customFormat="1" ht="22.5" x14ac:dyDescent="0.25">
      <c r="A27" s="11">
        <f>IF(G27&lt;&gt;"",COUNTA(G$1:G27),"")</f>
        <v>17</v>
      </c>
      <c r="B27" s="12" t="s">
        <v>52</v>
      </c>
      <c r="C27" s="13" t="s">
        <v>53</v>
      </c>
      <c r="D27" s="14" t="s">
        <v>16</v>
      </c>
      <c r="E27" s="21">
        <v>4.2290000000000001E-2</v>
      </c>
      <c r="G27" s="1" t="s">
        <v>17</v>
      </c>
      <c r="T27" s="10"/>
      <c r="U27" s="10"/>
    </row>
    <row r="28" spans="1:21" customFormat="1" ht="22.5" x14ac:dyDescent="0.25">
      <c r="A28" s="11">
        <f>IF(G28&lt;&gt;"",COUNTA(G$1:G28),"")</f>
        <v>18</v>
      </c>
      <c r="B28" s="12" t="s">
        <v>54</v>
      </c>
      <c r="C28" s="13" t="s">
        <v>55</v>
      </c>
      <c r="D28" s="14" t="s">
        <v>16</v>
      </c>
      <c r="E28" s="15">
        <v>5.2016699999999999E-2</v>
      </c>
      <c r="G28" s="1" t="s">
        <v>17</v>
      </c>
      <c r="T28" s="10"/>
      <c r="U28" s="10"/>
    </row>
    <row r="29" spans="1:21" customFormat="1" ht="15" x14ac:dyDescent="0.25">
      <c r="A29" s="11">
        <f>IF(G29&lt;&gt;"",COUNTA(G$1:G29),"")</f>
        <v>19</v>
      </c>
      <c r="B29" s="12" t="s">
        <v>56</v>
      </c>
      <c r="C29" s="13" t="s">
        <v>57</v>
      </c>
      <c r="D29" s="14" t="s">
        <v>16</v>
      </c>
      <c r="E29" s="16">
        <v>8.2959999999999996E-3</v>
      </c>
      <c r="G29" s="1" t="s">
        <v>17</v>
      </c>
      <c r="T29" s="10"/>
      <c r="U29" s="10"/>
    </row>
    <row r="30" spans="1:21" customFormat="1" ht="15" x14ac:dyDescent="0.25">
      <c r="A30" s="11">
        <f>IF(G30&lt;&gt;"",COUNTA(G$1:G30),"")</f>
        <v>20</v>
      </c>
      <c r="B30" s="12" t="s">
        <v>58</v>
      </c>
      <c r="C30" s="13" t="s">
        <v>59</v>
      </c>
      <c r="D30" s="14" t="s">
        <v>16</v>
      </c>
      <c r="E30" s="16">
        <v>0.57091499999999995</v>
      </c>
      <c r="G30" s="1" t="s">
        <v>17</v>
      </c>
      <c r="T30" s="10"/>
      <c r="U30" s="10"/>
    </row>
    <row r="31" spans="1:21" customFormat="1" ht="22.5" x14ac:dyDescent="0.25">
      <c r="A31" s="11">
        <f>IF(G31&lt;&gt;"",COUNTA(G$1:G31),"")</f>
        <v>21</v>
      </c>
      <c r="B31" s="12" t="s">
        <v>60</v>
      </c>
      <c r="C31" s="13" t="s">
        <v>61</v>
      </c>
      <c r="D31" s="14" t="s">
        <v>16</v>
      </c>
      <c r="E31" s="16">
        <v>6.208E-3</v>
      </c>
      <c r="G31" s="1" t="s">
        <v>17</v>
      </c>
      <c r="T31" s="10"/>
      <c r="U31" s="10"/>
    </row>
    <row r="32" spans="1:21" customFormat="1" ht="22.5" x14ac:dyDescent="0.25">
      <c r="A32" s="11">
        <f>IF(G32&lt;&gt;"",COUNTA(G$1:G32),"")</f>
        <v>22</v>
      </c>
      <c r="B32" s="12" t="s">
        <v>62</v>
      </c>
      <c r="C32" s="13" t="s">
        <v>63</v>
      </c>
      <c r="D32" s="14" t="s">
        <v>16</v>
      </c>
      <c r="E32" s="20">
        <v>4.0000000000000001E-3</v>
      </c>
      <c r="G32" s="1" t="s">
        <v>17</v>
      </c>
      <c r="T32" s="10"/>
      <c r="U32" s="10"/>
    </row>
    <row r="33" spans="1:21" customFormat="1" ht="22.5" x14ac:dyDescent="0.25">
      <c r="A33" s="11">
        <f>IF(G33&lt;&gt;"",COUNTA(G$1:G33),"")</f>
        <v>23</v>
      </c>
      <c r="B33" s="12" t="s">
        <v>64</v>
      </c>
      <c r="C33" s="13" t="s">
        <v>65</v>
      </c>
      <c r="D33" s="14" t="s">
        <v>22</v>
      </c>
      <c r="E33" s="19">
        <v>0.1696</v>
      </c>
      <c r="G33" s="1" t="s">
        <v>17</v>
      </c>
      <c r="T33" s="10"/>
      <c r="U33" s="10"/>
    </row>
    <row r="34" spans="1:21" customFormat="1" ht="15" x14ac:dyDescent="0.25">
      <c r="A34" s="11">
        <f>IF(G34&lt;&gt;"",COUNTA(G$1:G34),"")</f>
        <v>24</v>
      </c>
      <c r="B34" s="12" t="s">
        <v>66</v>
      </c>
      <c r="C34" s="13" t="s">
        <v>67</v>
      </c>
      <c r="D34" s="14" t="s">
        <v>68</v>
      </c>
      <c r="E34" s="17">
        <v>19.600000000000001</v>
      </c>
      <c r="G34" s="1" t="s">
        <v>17</v>
      </c>
      <c r="T34" s="10"/>
      <c r="U34" s="10"/>
    </row>
    <row r="35" spans="1:21" customFormat="1" ht="15" x14ac:dyDescent="0.25">
      <c r="A35" s="11">
        <f>IF(G35&lt;&gt;"",COUNTA(G$1:G35),"")</f>
        <v>25</v>
      </c>
      <c r="B35" s="12" t="s">
        <v>69</v>
      </c>
      <c r="C35" s="13" t="s">
        <v>70</v>
      </c>
      <c r="D35" s="14" t="s">
        <v>16</v>
      </c>
      <c r="E35" s="21">
        <v>6.4460000000000003E-2</v>
      </c>
      <c r="G35" s="1" t="s">
        <v>17</v>
      </c>
      <c r="T35" s="10"/>
      <c r="U35" s="10"/>
    </row>
    <row r="36" spans="1:21" customFormat="1" ht="15" x14ac:dyDescent="0.25">
      <c r="A36" s="11">
        <f>IF(G36&lt;&gt;"",COUNTA(G$1:G36),"")</f>
        <v>26</v>
      </c>
      <c r="B36" s="12" t="s">
        <v>71</v>
      </c>
      <c r="C36" s="13" t="s">
        <v>72</v>
      </c>
      <c r="D36" s="14" t="s">
        <v>16</v>
      </c>
      <c r="E36" s="15">
        <v>6.1529000000000002E-3</v>
      </c>
      <c r="G36" s="1" t="s">
        <v>17</v>
      </c>
      <c r="T36" s="10"/>
      <c r="U36" s="10"/>
    </row>
    <row r="37" spans="1:21" customFormat="1" ht="15" x14ac:dyDescent="0.25">
      <c r="A37" s="11">
        <f>IF(G37&lt;&gt;"",COUNTA(G$1:G37),"")</f>
        <v>27</v>
      </c>
      <c r="B37" s="12" t="s">
        <v>73</v>
      </c>
      <c r="C37" s="13" t="s">
        <v>74</v>
      </c>
      <c r="D37" s="14" t="s">
        <v>16</v>
      </c>
      <c r="E37" s="16">
        <v>1.0578000000000001E-2</v>
      </c>
      <c r="G37" s="1" t="s">
        <v>17</v>
      </c>
      <c r="T37" s="10"/>
      <c r="U37" s="10"/>
    </row>
    <row r="38" spans="1:21" customFormat="1" ht="15" x14ac:dyDescent="0.25">
      <c r="A38" s="11">
        <f>IF(G38&lt;&gt;"",COUNTA(G$1:G38),"")</f>
        <v>28</v>
      </c>
      <c r="B38" s="12" t="s">
        <v>75</v>
      </c>
      <c r="C38" s="13" t="s">
        <v>76</v>
      </c>
      <c r="D38" s="14" t="s">
        <v>16</v>
      </c>
      <c r="E38" s="21">
        <v>1.92E-3</v>
      </c>
      <c r="G38" s="1" t="s">
        <v>17</v>
      </c>
      <c r="T38" s="10"/>
      <c r="U38" s="10"/>
    </row>
    <row r="39" spans="1:21" customFormat="1" ht="15" x14ac:dyDescent="0.25">
      <c r="A39" s="11">
        <f>IF(G39&lt;&gt;"",COUNTA(G$1:G39),"")</f>
        <v>29</v>
      </c>
      <c r="B39" s="12" t="s">
        <v>77</v>
      </c>
      <c r="C39" s="13" t="s">
        <v>78</v>
      </c>
      <c r="D39" s="14" t="s">
        <v>22</v>
      </c>
      <c r="E39" s="17">
        <v>4.2</v>
      </c>
      <c r="G39" s="1" t="s">
        <v>17</v>
      </c>
      <c r="T39" s="10"/>
      <c r="U39" s="10"/>
    </row>
    <row r="40" spans="1:21" customFormat="1" ht="15" x14ac:dyDescent="0.25">
      <c r="A40" s="11">
        <f>IF(G40&lt;&gt;"",COUNTA(G$1:G40),"")</f>
        <v>30</v>
      </c>
      <c r="B40" s="12" t="s">
        <v>79</v>
      </c>
      <c r="C40" s="13" t="s">
        <v>59</v>
      </c>
      <c r="D40" s="14" t="s">
        <v>16</v>
      </c>
      <c r="E40" s="16">
        <v>-0.57091499999999995</v>
      </c>
      <c r="G40" s="1" t="s">
        <v>17</v>
      </c>
      <c r="T40" s="10"/>
      <c r="U40" s="10"/>
    </row>
    <row r="41" spans="1:21" customFormat="1" ht="15" x14ac:dyDescent="0.25">
      <c r="A41" s="26" t="s">
        <v>80</v>
      </c>
      <c r="B41" s="27"/>
      <c r="C41" s="27"/>
      <c r="D41" s="27"/>
      <c r="E41" s="28"/>
      <c r="T41" s="10" t="s">
        <v>80</v>
      </c>
      <c r="U41" s="10"/>
    </row>
    <row r="42" spans="1:21" customFormat="1" ht="15" x14ac:dyDescent="0.25">
      <c r="A42" s="26" t="s">
        <v>13</v>
      </c>
      <c r="B42" s="27"/>
      <c r="C42" s="27"/>
      <c r="D42" s="27"/>
      <c r="E42" s="28"/>
      <c r="T42" s="10"/>
      <c r="U42" s="10" t="s">
        <v>13</v>
      </c>
    </row>
    <row r="43" spans="1:21" customFormat="1" ht="22.5" x14ac:dyDescent="0.25">
      <c r="A43" s="29">
        <f>IF(G43&lt;&gt;"",COUNTA(G$1:G43),"")</f>
        <v>31</v>
      </c>
      <c r="B43" s="30" t="s">
        <v>81</v>
      </c>
      <c r="C43" s="31" t="s">
        <v>82</v>
      </c>
      <c r="D43" s="32" t="s">
        <v>22</v>
      </c>
      <c r="E43" s="33">
        <v>63</v>
      </c>
      <c r="G43" s="1" t="s">
        <v>17</v>
      </c>
      <c r="T43" s="10"/>
      <c r="U43" s="10"/>
    </row>
    <row r="44" spans="1:21" customFormat="1" ht="33.75" x14ac:dyDescent="0.25">
      <c r="A44" s="29">
        <f>IF(G44&lt;&gt;"",COUNTA(G$1:G44),"")</f>
        <v>32</v>
      </c>
      <c r="B44" s="30" t="s">
        <v>83</v>
      </c>
      <c r="C44" s="31" t="s">
        <v>84</v>
      </c>
      <c r="D44" s="32" t="s">
        <v>85</v>
      </c>
      <c r="E44" s="34">
        <v>561.59100000000001</v>
      </c>
      <c r="G44" s="1" t="s">
        <v>17</v>
      </c>
      <c r="T44" s="10"/>
      <c r="U44" s="10"/>
    </row>
    <row r="45" spans="1:21" customFormat="1" ht="22.5" x14ac:dyDescent="0.25">
      <c r="A45" s="29">
        <f>IF(G45&lt;&gt;"",COUNTA(G$1:G45),"")</f>
        <v>33</v>
      </c>
      <c r="B45" s="30" t="s">
        <v>86</v>
      </c>
      <c r="C45" s="31" t="s">
        <v>87</v>
      </c>
      <c r="D45" s="32" t="s">
        <v>22</v>
      </c>
      <c r="E45" s="35">
        <v>41.531660000000002</v>
      </c>
      <c r="G45" s="1" t="s">
        <v>17</v>
      </c>
      <c r="T45" s="10"/>
      <c r="U45" s="10"/>
    </row>
    <row r="46" spans="1:21" customFormat="1" ht="13.5" customHeight="1" x14ac:dyDescent="0.25"/>
  </sheetData>
  <mergeCells count="7">
    <mergeCell ref="A41:E41"/>
    <mergeCell ref="A42:E42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Ленинградская - Рас</vt:lpstr>
      <vt:lpstr>'изоляция ТК Ленинградская - Рас'!Заголовки_для_печати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2024-08-08T07:00:54Z</dcterms:modified>
</cp:coreProperties>
</file>